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525" windowWidth="20730" windowHeight="11700"/>
  </bookViews>
  <sheets>
    <sheet name="2018" sheetId="1" r:id="rId1"/>
  </sheets>
  <definedNames>
    <definedName name="_xlnm.Print_Titles" localSheetId="0">'2018'!$3:$3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8" i="1" l="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7" i="1"/>
  <c r="M6" i="1"/>
  <c r="M5" i="1"/>
  <c r="M4" i="1"/>
  <c r="M39" i="1" s="1"/>
</calcChain>
</file>

<file path=xl/sharedStrings.xml><?xml version="1.0" encoding="utf-8"?>
<sst xmlns="http://schemas.openxmlformats.org/spreadsheetml/2006/main" count="148" uniqueCount="108">
  <si>
    <t>Artikel</t>
  </si>
  <si>
    <t>EM</t>
  </si>
  <si>
    <t>KOS</t>
  </si>
  <si>
    <t>Klešče za odstranjevanje tujkov iz arterije</t>
  </si>
  <si>
    <t>Y konektor za uvajanje angiografskega materijala z valvulo, ki tesni od 0,010" do 8F.</t>
  </si>
  <si>
    <t>Nabor žic za CTO za anterogradno in retrogradno tehniko ter eksternalizacijo (retrogradna tehnika PCI).</t>
  </si>
  <si>
    <t>DCS (drug coated stent) oziroma stent brez polimera in z zdravilom iz skupine limus, ki omogoča, da se DAPT po 1 mesecu ustavi (zahtevan CE certifikat) ter prisotnost kliničnih študij, ki kažejo na ustreznost produkta. Dimenzije od 2,25 – 4.0 mm.</t>
  </si>
  <si>
    <t>12.04.01.01.001</t>
  </si>
  <si>
    <t>Dvoletna količina</t>
  </si>
  <si>
    <t>EAN črtna koda</t>
  </si>
  <si>
    <t>Cena na EM brez DDV v EUR</t>
  </si>
  <si>
    <t>Vrednost</t>
  </si>
  <si>
    <t>Naziv artikla</t>
  </si>
  <si>
    <t>Kataloška številka</t>
  </si>
  <si>
    <t>Proizvajalec</t>
  </si>
  <si>
    <t>Stopnja DDV</t>
  </si>
  <si>
    <t>Cena na EM z DDV v EUR</t>
  </si>
  <si>
    <r>
      <t xml:space="preserve">Angiografski set </t>
    </r>
    <r>
      <rPr>
        <sz val="11"/>
        <color theme="1" tint="4.9989318521683403E-2"/>
        <rFont val="Calibri"/>
        <family val="2"/>
        <charset val="238"/>
      </rPr>
      <t>- sestava:
Plašč XL s krpico za brisanje	2 kom
Gobica za čiščenje z ročajem	 4 kom
Femoralna  rjuha (močno vpojna) s transparentnima stranskima deloma, velikosti 220 cm x 330 cm, z močno
vpojnim ojačanim delom v velikosti 80 x 150 cm 1 kom, tamponi vel. 5 cm 10 kom, zloženci iz gaze 10 cm x 10 cm 20 kom, brizga 30 ml L/L 1 kom, brizga 5 ml L/L 1 kom, brizga 10 ml L/L 4 kom, linija/set za kontrastno sredstvo s komoro 1 kom, linija/set za kontrastno sredstvo s spike nastavkom 1 kom,  manifold 3-potni desni 1 kom, pladenj velikosti 24,5 cm x 13,5 cm 1 kom, posodica 250 ml 2 kom, posodica 500 ml 1 kom, skalpel št. 11 1 kom, igla za injiciranje 22G x 32 mm 1 kom, igla za injiciranje 18G x 38 mm 1 kom, Seldinger igla brez mandrena 18G – 70 mm 1 kom, sponka 1 kom, prevleka za RTG zaščito 76 cm x 91 cm 1 kom, prevleka za RTG cev – polmer 40 cm 1 kom, pokrivalo za inštrumentarsko mizo 140 cm x 175 cm	1 kom, obliž 6 cm x 7 cm 	1 kom, brizga 10ml L/L, bat modre barve 1 kom, kompresa 100 cm x 100 cm</t>
    </r>
  </si>
  <si>
    <r>
      <t>Diagnstične žice -</t>
    </r>
    <r>
      <rPr>
        <sz val="11"/>
        <color theme="1" tint="4.9989318521683403E-2"/>
        <rFont val="Calibri"/>
        <family val="2"/>
      </rPr>
      <t xml:space="preserve"> 0.035"J in ravna konica (double-end), dolžina 150 - 180 cm</t>
    </r>
  </si>
  <si>
    <r>
      <t>Diagnstične žice -</t>
    </r>
    <r>
      <rPr>
        <sz val="11"/>
        <color theme="1" tint="4.9989318521683403E-2"/>
        <rFont val="Calibri"/>
        <family val="2"/>
      </rPr>
      <t xml:space="preserve"> 0.035"J konica 260cm</t>
    </r>
  </si>
  <si>
    <r>
      <t>Diagnstične žice -</t>
    </r>
    <r>
      <rPr>
        <sz val="11"/>
        <color theme="1" tint="4.9989318521683403E-2"/>
        <rFont val="Calibri"/>
        <family val="2"/>
      </rPr>
      <t xml:space="preserve"> hidrofilna 0,035" s trško konico, dolžina 180cm</t>
    </r>
  </si>
  <si>
    <r>
      <t xml:space="preserve">Komplet indeflatorja, Y konekta, torkerja in igle za uvajanje vodilne žice:
</t>
    </r>
    <r>
      <rPr>
        <sz val="11"/>
        <color theme="1" tint="4.9989318521683403E-2"/>
        <rFont val="Calibri"/>
        <family val="2"/>
      </rPr>
      <t>1.        Indeflator mora imeti volumen vsaj 20 ml in manometer vsaj do 30 atm. Omogočati mora hitro in enostavno inflacijo in deflacijo.
2.        Y-konekt mora imeti hemostatsko zaklopko, ki je enostavna za rokovanje in avtomatsko preprečuje krvavitev med manipulacijo žice ali katetra .Komplet indeflatorja, Y konekta, torkerja in igle za uvajanje vodilne žice.</t>
    </r>
  </si>
  <si>
    <r>
      <t>Koronarni diagnostični katetri :
Z</t>
    </r>
    <r>
      <rPr>
        <sz val="11"/>
        <color theme="1" tint="4.9989318521683403E-2"/>
        <rFont val="Calibri"/>
        <family val="2"/>
      </rPr>
      <t>a koronarno in angiokardiografijo ter kateterizacijo desnega srca z Judkinsovo femoralno tehniko, vse standardne krivine, velikosti 5-7F, minimalni notranji lumen za 5F vsaj 0,047'' ter 6F vsaj 0,051'', atravmatska mehka konica, pretok v 6F angiografskem katetru najmanj 30 ml/s pri 1200psi
"</t>
    </r>
  </si>
  <si>
    <r>
      <t xml:space="preserve">Koronarni diagnostični katetri za radilani pristop :
</t>
    </r>
    <r>
      <rPr>
        <sz val="11"/>
        <color theme="1" tint="4.9989318521683403E-2"/>
        <rFont val="Calibri"/>
        <family val="2"/>
      </rPr>
      <t>za koronarno in angiokardiografijo ter kateterizacijo desnega srca, prilagojeni za trans radialni pristop, vse standardne krivine, vključno bilateralni kateter, velikosti 5-6F, minimalni notranji</t>
    </r>
  </si>
  <si>
    <r>
      <rPr>
        <b/>
        <sz val="11"/>
        <color theme="1" tint="4.9989318521683403E-2"/>
        <rFont val="Calibri"/>
        <family val="2"/>
      </rPr>
      <t>Posebni katetri za PCI CTO in kompleksnih lezij - Mikrokatetri:</t>
    </r>
    <r>
      <rPr>
        <sz val="11"/>
        <color theme="1" tint="4.9989318521683403E-2"/>
        <rFont val="Calibri"/>
        <family val="2"/>
      </rPr>
      <t xml:space="preserve"> dolžine 130/150 cm, hidrofilina prevleka, primerni za uvajanje standardnih PCI žic, distalni premer mikrokatetra do 0,61 mm.</t>
    </r>
  </si>
  <si>
    <r>
      <rPr>
        <b/>
        <sz val="11"/>
        <color theme="1" tint="4.9989318521683403E-2"/>
        <rFont val="Calibri"/>
        <family val="2"/>
      </rPr>
      <t>Posebni katetri za PCI CTO in kompleksnih lezij - CTO mikrokatetri:</t>
    </r>
    <r>
      <rPr>
        <sz val="11"/>
        <color theme="1" tint="4.9989318521683403E-2"/>
        <rFont val="Calibri"/>
        <family val="2"/>
      </rPr>
      <t xml:space="preserve"> dolžine 135/150 cm, hidrofilna prevleka, ošiljena konica (tapered), zunanji premer konice do 0,43 mm.</t>
    </r>
  </si>
  <si>
    <r>
      <t xml:space="preserve">Tromboaspiracijski kateter  </t>
    </r>
    <r>
      <rPr>
        <sz val="11"/>
        <color theme="1" tint="4.9989318521683403E-2"/>
        <rFont val="Calibri"/>
        <family val="2"/>
      </rPr>
      <t>za ekstrakcijo trombov, posebej primeren za intervencije v akutnem miokardu, dela na principu vakuuma, dvolumenski kateter, 6F in 7F, v setu z dvema brizgalkama in dvema filter košaricama, dolžina katetra 6F : 140-145 cm, 7F: 140-145 cm, hidrofilna prevleka.</t>
    </r>
  </si>
  <si>
    <r>
      <t>Vodilni katetri za PTCA</t>
    </r>
    <r>
      <rPr>
        <sz val="11"/>
        <color rgb="FF0D0D0D"/>
        <rFont val="Calibri"/>
        <family val="2"/>
        <charset val="238"/>
        <scheme val="minor"/>
      </rPr>
      <t xml:space="preserve">  
1.        na razpolago morajo biti 6F,7F in 8F katetri
2.        na razpolago mora jo biti vsi standardne oblike katetrov za femoralni in radialni pristop
3.        Kateter mora imeti fleksibilno  primarno krivino in mehko zaokroženo konico
4.        Sekundarna krivina mora biti zadosti čvrsta (back up support)
5.        Notranji lumen katetra mora biti za 6F 0,071, za 7F 0,081 in za 8F 0,090                 </t>
    </r>
  </si>
  <si>
    <r>
      <rPr>
        <b/>
        <sz val="11"/>
        <color theme="1" tint="4.9989318521683403E-2"/>
        <rFont val="Calibri"/>
        <family val="2"/>
      </rPr>
      <t>Nekompliantni in visokotlačni PTCA balon kateter različnih velikosti</t>
    </r>
    <r>
      <rPr>
        <sz val="11"/>
        <color theme="1" tint="4.9989318521683403E-2"/>
        <rFont val="Calibri"/>
        <family val="2"/>
      </rPr>
      <t>, od premera 1,5mm do 5mm, tlak RTB vsaj 18 barov, vhodnim 
profilom v lezijo do vključno 0,018"" in prečnim profilom 0,027"", z dvojnim hidrofilnim premazom na uvajalnem sistemu in vgrajenima gibljivima tungsten markerjema. Uporaben z vodilnim katetrom 6F in več. (Lahko tudi: nekomplianten visokotlačni balonski kateter PTCA premerov 2.25 mm do 5 mm, dolžin 6 mm do 20 mm, s tlakom RBP 18 – 20 atm, vstopnega profila 0.0165'' (0.42 mm), z dvema radiopačnima markerjema, distalno shaft prekrit s hidrofilno prevleko, kompatibilen s 5F vodilnim katetrom in primeren za ' kissing balloon tehniko s 6F vodilnim katetrom)."</t>
    </r>
  </si>
  <si>
    <r>
      <t>Semikompliantni PTCA balon kateter</t>
    </r>
    <r>
      <rPr>
        <sz val="11"/>
        <color theme="1" tint="4.9989318521683403E-2"/>
        <rFont val="Calibri"/>
        <family val="2"/>
        <charset val="238"/>
      </rPr>
      <t xml:space="preserve"> na sistemu monorail različnih velikosti, od premera 1,5 mm do 4  mm, tlak RTB vsaj 15 barov, vhodnim profilom v lezijo pod 0,017" in hidrofilnim premazom na konici in v lumnu žice. (Lahko tudi: semikomplianten PTCA balon kateter na sistemu monorail premerov 1.25 mm do 4 mm, dolžin 10 mm do 40 mm, s tlakom RBP 12 – 14 atm, vstopnega profila do 0.0165''(0.42 mm), z dvema radiopačnima markerjema, distalno shaft prekrit s hidrofilno prevleko).</t>
    </r>
  </si>
  <si>
    <r>
      <t xml:space="preserve">PTCA balon kateter za CTO </t>
    </r>
    <r>
      <rPr>
        <sz val="11"/>
        <color theme="1" tint="4.9989318521683403E-2"/>
        <rFont val="Calibri"/>
        <family val="2"/>
      </rPr>
      <t>- majhnih dimenzij od 0.8 do 2.0 mm</t>
    </r>
  </si>
  <si>
    <r>
      <t>Sistem za ekstravaskularno, perkutano zapiranje</t>
    </r>
    <r>
      <rPr>
        <sz val="11"/>
        <color rgb="FF0D0D0D"/>
        <rFont val="Calibri"/>
        <family val="2"/>
        <charset val="238"/>
        <scheme val="minor"/>
      </rPr>
      <t xml:space="preserve"> arterije po posegu na žilah. Sistem za ekstravaskularno, perkutano zapiranje arterije po posegu na žilah. Sistem za ekstravaskularno, perkutano zapiranje arterije po posegu na žilah</t>
    </r>
  </si>
  <si>
    <r>
      <t>Sistem za zaščito pred distalno embolizacijo</t>
    </r>
    <r>
      <rPr>
        <sz val="11"/>
        <color theme="1" tint="4.9989318521683403E-2"/>
        <rFont val="Calibri"/>
        <family val="2"/>
        <charset val="238"/>
      </rPr>
      <t xml:space="preserve"> ob PCI. Sistem za zaščito pred distalno embolizacijo ob PCI. Sistem za zaščito pred distalno embolizacijo ob PCI.</t>
    </r>
  </si>
  <si>
    <r>
      <t>Koronarni balon kateter prekrit s citostatikom za instent restenoze, bifurkacije in male koronarne arterije.</t>
    </r>
    <r>
      <rPr>
        <sz val="11"/>
        <color theme="1" tint="4.9989318521683403E-2"/>
        <rFont val="Calibri"/>
        <family val="2"/>
        <charset val="238"/>
      </rPr>
      <t xml:space="preserve"> Balon kateter mora imeti vhodni profil 0.017” ali manj, dolžine balonov od 10 do 30 mm in  premeri od 2.0 do 4.0 mm. Učinkovitost mora biti podprta s študijskimi podatki izdelka objavljenimi v literaturi.</t>
    </r>
  </si>
  <si>
    <r>
      <t>Balonski kateter za dialtacijo aortne zaklopke:</t>
    </r>
    <r>
      <rPr>
        <sz val="11"/>
        <color theme="1" tint="4.9989318521683403E-2"/>
        <rFont val="Calibri"/>
        <family val="2"/>
      </rPr>
      <t xml:space="preserve"> dolžine od 5.0 do 7.0 mm premera  na OTW sistem, dolžine od 18.0 do 23.0 mm</t>
    </r>
  </si>
  <si>
    <r>
      <t>Žica diagnostična trda Amplatz 0,035˝</t>
    </r>
    <r>
      <rPr>
        <sz val="11"/>
        <color theme="1" tint="4.9989318521683403E-2"/>
        <rFont val="Calibri"/>
        <family val="2"/>
        <charset val="238"/>
      </rPr>
      <t xml:space="preserve"> z J konico 180 cm, za balonsko dilatacijo aortne zaklopke (BAV)</t>
    </r>
    <r>
      <rPr>
        <b/>
        <sz val="11"/>
        <color theme="1" tint="4.9989318521683403E-2"/>
        <rFont val="Calibri"/>
        <family val="2"/>
        <charset val="238"/>
      </rPr>
      <t>.</t>
    </r>
  </si>
  <si>
    <r>
      <t>Žica diagnostična trda Amplatz 0,035˝</t>
    </r>
    <r>
      <rPr>
        <sz val="11"/>
        <color theme="1" tint="4.9989318521683403E-2"/>
        <rFont val="Calibri"/>
        <family val="2"/>
        <charset val="238"/>
      </rPr>
      <t xml:space="preserve"> z J konico 260 cm, za balonsko dilatacijo aortne zaklopke (BAV).</t>
    </r>
  </si>
  <si>
    <r>
      <t xml:space="preserve">PTCA žice (Hidrofilne): </t>
    </r>
    <r>
      <rPr>
        <sz val="11"/>
        <color theme="1" tint="4.9989318521683403E-2"/>
        <rFont val="Calibri"/>
        <family val="2"/>
      </rPr>
      <t>premera 0,014", dolžine 180/190 in 300 cm, konice vsaj treh trdot in vsaj dveh podpor (suportivnost) npr.(standardni support, light support, marker wire, extra support), iz nitinola in jekla.</t>
    </r>
  </si>
  <si>
    <r>
      <t xml:space="preserve">PTCA žice (Hidrofobne): PTCA žice (Hidrofilne): </t>
    </r>
    <r>
      <rPr>
        <sz val="11"/>
        <color theme="1" tint="4.9989318521683403E-2"/>
        <rFont val="Calibri"/>
        <family val="2"/>
      </rPr>
      <t>premera 0,014", dolžine 180/190 in 300 cm, konice vsaj treh trdot in vsaj dveh podpor (suportivnost) npr.(standardni support, light support, marker wire, extra support), iz nitinola in jekla.</t>
    </r>
  </si>
  <si>
    <r>
      <t>Žilna uvajala od 4F do 6F dolžine 7 in 10 cm za radialni pristop</t>
    </r>
    <r>
      <rPr>
        <sz val="11"/>
        <color theme="1" tint="4.9989318521683403E-2"/>
        <rFont val="Calibri"/>
        <family val="2"/>
        <charset val="238"/>
      </rPr>
      <t xml:space="preserve"> v setu z ošiljenim dilatatorjem, metalno iglo dolžine 38 mm in ravno vodilno žico dolžine 45 cm. Prehod iz žice na dilatator in iz dilatatorja na srajčko uvajala mora biti čim bolj gladek. Na voljo morajo biti seti z vodilno žico 0,018“ in iglo 22G ter seti z žico 0,025“ in iglo 20G.</t>
    </r>
  </si>
  <si>
    <r>
      <t>Žilna uvajala od 4F do 10F  dolžine od 10 cm do 23 cm za femoralni pristop</t>
    </r>
    <r>
      <rPr>
        <sz val="11"/>
        <color theme="1" tint="4.9989318521683403E-2"/>
        <rFont val="Calibri"/>
        <family val="2"/>
        <charset val="238"/>
      </rPr>
      <t xml:space="preserve"> v setu z žico. Prehod iz žice na dilatator in iz dilatatorja na srajčko uvajala mora biti čim bolj gladek, uvajalo s silikonsko prečno prerezano valvulo, odporno proti kinkanju in barvno označeno, dilatator z zaskočno snap on ključavnico. V setu z dvojno zaključeno žico debeline 0,0035“ oz. 0,0038“, dolžine 45 cm. (Lahko tudi: žilna uvajala od 4 F do 10 F dolžine 10cm in 25cm za femoralni pristop v setu z žico. Prehod iz žice na dilatator in iz dilatatorja na srajčko uvajala je gladek, uvajalo s silikonsko prečno prerezano valvulo, odporno proti kinkanju in barvno označeno, dilatator z zaskočno snap on ključavnico. V setu z ravno žico ali ukrivljeno žico, debeline 0,035“ oz. 0,038“, dolžine 45 cm ali 80cm).</t>
    </r>
  </si>
  <si>
    <r>
      <t>Delovna vodilna žica</t>
    </r>
    <r>
      <rPr>
        <sz val="11"/>
        <color theme="1" tint="4.9989318521683403E-2"/>
        <rFont val="Calibri"/>
        <family val="2"/>
        <charset val="238"/>
      </rPr>
      <t xml:space="preserve"> iz ojačanega jekla, debeline 0.014'' in dolžine 190cm in 300cm. S core-to-tip atravmatsko konico trdote 1.0g, 3cm radiopačna. Prekrita s hydrocoat hidrofilnim premazom na distalnem delu 28 cm. Zožitev jedra iz proksimalnega dela distalno 29 cm proti konici je parabolična-brez prehodov.</t>
    </r>
  </si>
  <si>
    <r>
      <t>Vodilna žica</t>
    </r>
    <r>
      <rPr>
        <sz val="11"/>
        <color theme="1" tint="4.9989318521683403E-2"/>
        <rFont val="Calibri"/>
        <family val="2"/>
        <charset val="238"/>
      </rPr>
      <t xml:space="preserve"> iz  Durasteel ojačanega jekla dolžin 190cm in 300cm, ravna core-to-tip konica, 3cm radiopačna,  trdote 4.8g, 9.7g, 13.9g, 12.5g, 13g in premerov 0.009''-0.012''. Razen 5mm konice, je žica distalno 29.5 cm prekrita s polimerom in hidrofilnim premazom za boljše drsenje. Zožitev jedra iz proksimalnega dela distalno proti konici je parabolična-brez prehodov. </t>
    </r>
  </si>
  <si>
    <r>
      <t xml:space="preserve">Obturatorji </t>
    </r>
    <r>
      <rPr>
        <sz val="11"/>
        <color theme="1" tint="4.9989318521683403E-2"/>
        <rFont val="Calibri"/>
        <family val="2"/>
        <charset val="238"/>
      </rPr>
      <t>5F do 10F dolžine od 10 do 23 cm.</t>
    </r>
  </si>
  <si>
    <r>
      <t xml:space="preserve">DES 2 - 3. generacije z biokompatibilno </t>
    </r>
    <r>
      <rPr>
        <b/>
        <sz val="11"/>
        <color theme="1"/>
        <rFont val="Calibri Light"/>
        <family val="2"/>
        <charset val="238"/>
        <scheme val="major"/>
      </rPr>
      <t>neresorbilno</t>
    </r>
    <r>
      <rPr>
        <sz val="11"/>
        <color theme="1"/>
        <rFont val="Calibri Light"/>
        <family val="2"/>
        <charset val="238"/>
        <scheme val="major"/>
      </rPr>
      <t xml:space="preserve"> polimero in zdravilom iz skupine limus dimenzij od 2.0 - 5.0 mm. </t>
    </r>
  </si>
  <si>
    <r>
      <t xml:space="preserve">DES 2 - 3. generacije z </t>
    </r>
    <r>
      <rPr>
        <b/>
        <sz val="11"/>
        <color theme="1"/>
        <rFont val="Calibri Light"/>
        <family val="2"/>
        <charset val="238"/>
        <scheme val="major"/>
      </rPr>
      <t>bioresorbilno polimero</t>
    </r>
    <r>
      <rPr>
        <sz val="11"/>
        <color theme="1"/>
        <rFont val="Calibri Light"/>
        <family val="2"/>
        <charset val="238"/>
        <scheme val="major"/>
      </rPr>
      <t xml:space="preserve"> in zdravilom iz skupine limus. Dimenzije 2.25 - 4.0 mm. </t>
    </r>
    <r>
      <rPr>
        <b/>
        <sz val="11"/>
        <color theme="1"/>
        <rFont val="Calibri Light"/>
        <family val="2"/>
        <charset val="238"/>
        <scheme val="major"/>
      </rPr>
      <t xml:space="preserve"> Proizvajalec mora ponuditi zadnjo generacijo izdelka. </t>
    </r>
  </si>
  <si>
    <r>
      <t xml:space="preserve">DES 2 - 3. generacije z </t>
    </r>
    <r>
      <rPr>
        <b/>
        <sz val="11"/>
        <color theme="1"/>
        <rFont val="Calibri Light"/>
        <family val="2"/>
        <charset val="238"/>
        <scheme val="major"/>
      </rPr>
      <t>biokompatibilno neresorbilno polimero</t>
    </r>
    <r>
      <rPr>
        <sz val="11"/>
        <color theme="1"/>
        <rFont val="Calibri Light"/>
        <family val="2"/>
        <charset val="238"/>
        <scheme val="major"/>
      </rPr>
      <t xml:space="preserve"> in zdravilom iz skupine limus dimenzij od 2.25 - 4.0 mm. </t>
    </r>
  </si>
  <si>
    <r>
      <rPr>
        <b/>
        <sz val="11"/>
        <color theme="1"/>
        <rFont val="Calibri Light"/>
        <family val="2"/>
        <charset val="238"/>
        <scheme val="major"/>
      </rPr>
      <t>Prekrit koronarni stent za reševanje v primeru perforacije žile</t>
    </r>
    <r>
      <rPr>
        <sz val="11"/>
        <color theme="1"/>
        <rFont val="Calibri Light"/>
        <family val="2"/>
        <charset val="238"/>
        <scheme val="major"/>
      </rPr>
      <t>, premera od 2.5 mm do 5.0 mm in dolžine od 9 mm do 26 mm. (lahko tudi premer 2.8 mm-4.8mm in dolžine 16 mm-26 mm)</t>
    </r>
  </si>
  <si>
    <t xml:space="preserve">  12.04 MATERIAL ZA INVAZIVNO SRČNO DIAGNOSTIKO 2018</t>
  </si>
  <si>
    <t>Nivo1</t>
  </si>
  <si>
    <t>Nivo2</t>
  </si>
  <si>
    <t>Nivo3</t>
  </si>
  <si>
    <t>Nivo4</t>
  </si>
  <si>
    <t>12.04.01 -Angiografski set</t>
  </si>
  <si>
    <t>12.04.01.01 - Angiografski set</t>
  </si>
  <si>
    <t xml:space="preserve">12.04.02- Diagnostični katetri </t>
  </si>
  <si>
    <t>12- Material za invazivno srčno diagnostiko</t>
  </si>
  <si>
    <t xml:space="preserve">12.04.02.01.- Diagnostični katetri </t>
  </si>
  <si>
    <t xml:space="preserve">12.04.03- Delovni katetri </t>
  </si>
  <si>
    <t xml:space="preserve">12.04.03.01- Delovni katetri </t>
  </si>
  <si>
    <t>12.04.04- Baloni</t>
  </si>
  <si>
    <t>12.04.04.01- Baloni</t>
  </si>
  <si>
    <t>12.04.05.01 - Žice in žilna uvajala</t>
  </si>
  <si>
    <t>12.04.05 - Žice in žilna uvajala</t>
  </si>
  <si>
    <t>12.04 - Material za invazivno srčno diagnostiko</t>
  </si>
  <si>
    <t>12.04.02.01.001</t>
  </si>
  <si>
    <t>12.04.02.01.002</t>
  </si>
  <si>
    <t>12.04.02.01.003</t>
  </si>
  <si>
    <t>12.04.02.01.004</t>
  </si>
  <si>
    <t>12.04.02.01.005</t>
  </si>
  <si>
    <t>12.04.02.01.006</t>
  </si>
  <si>
    <t>12.04.02.01.007</t>
  </si>
  <si>
    <t>12.04.02.01.008</t>
  </si>
  <si>
    <t>12.04.02.01.009</t>
  </si>
  <si>
    <t>12.04.03.01.001</t>
  </si>
  <si>
    <t>12.04.03.01.002</t>
  </si>
  <si>
    <t>12.04.03.01.003</t>
  </si>
  <si>
    <t>12.04.04.01.001</t>
  </si>
  <si>
    <t>12.04.04.01.002</t>
  </si>
  <si>
    <t>12.04.04.01.003</t>
  </si>
  <si>
    <t>12.04.04.01.004</t>
  </si>
  <si>
    <t>12.04.04.01.005</t>
  </si>
  <si>
    <t>12.04.04.01.006</t>
  </si>
  <si>
    <t>12.04.04.01.007</t>
  </si>
  <si>
    <t>12.04.05.01.001</t>
  </si>
  <si>
    <t>12.04.05.01.002</t>
  </si>
  <si>
    <t>12.04.05.01.003</t>
  </si>
  <si>
    <t>12.04.05.01.004</t>
  </si>
  <si>
    <t>12.04.05.01.005</t>
  </si>
  <si>
    <t>12.04.05.01.006</t>
  </si>
  <si>
    <t>12.04.05.01.007</t>
  </si>
  <si>
    <t>12.04.05.01.008</t>
  </si>
  <si>
    <t>12.04.05.01.009</t>
  </si>
  <si>
    <t xml:space="preserve">12.04.06 -  Obturatorji </t>
  </si>
  <si>
    <t xml:space="preserve">12.04.06.01 -  Obturatorji </t>
  </si>
  <si>
    <t>12.04.06.01.001</t>
  </si>
  <si>
    <t>12.04.07.01 -  Stenti</t>
  </si>
  <si>
    <t>12.04.07 -  Stenti</t>
  </si>
  <si>
    <t>12.04.07.01.001</t>
  </si>
  <si>
    <t>12.04.07.01.002</t>
  </si>
  <si>
    <t>12.04.07.01.003</t>
  </si>
  <si>
    <t>12.04.07.01.004</t>
  </si>
  <si>
    <t>12.04.07.01.005</t>
  </si>
  <si>
    <t>Vrednost skupaj:</t>
  </si>
  <si>
    <t xml:space="preserve">Šifra  </t>
  </si>
  <si>
    <t>Ponudnik:</t>
  </si>
  <si>
    <t>Datum:</t>
  </si>
  <si>
    <t>Žig in podpis: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</si>
</sst>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b/>
      <sz val="14"/>
      <color theme="1"/>
      <name val="Calibri"/>
      <family val="2"/>
      <scheme val="minor"/>
    </font>
    <font>
      <b/>
      <sz val="11"/>
      <color theme="1" tint="4.9989318521683403E-2"/>
      <name val="Calibri"/>
      <family val="2"/>
      <charset val="238"/>
    </font>
    <font>
      <sz val="11"/>
      <color theme="1" tint="4.9989318521683403E-2"/>
      <name val="Calibri"/>
      <family val="2"/>
      <charset val="238"/>
    </font>
    <font>
      <sz val="11"/>
      <color theme="1" tint="4.9989318521683403E-2"/>
      <name val="Calibri"/>
      <family val="2"/>
    </font>
    <font>
      <b/>
      <sz val="11"/>
      <color theme="1" tint="4.9989318521683403E-2"/>
      <name val="Calibri"/>
      <family val="2"/>
    </font>
    <font>
      <b/>
      <sz val="11"/>
      <color rgb="FF0D0D0D"/>
      <name val="Calibri"/>
      <family val="2"/>
      <charset val="238"/>
      <scheme val="minor"/>
    </font>
    <font>
      <sz val="11"/>
      <color rgb="FF0D0D0D"/>
      <name val="Calibri"/>
      <family val="2"/>
      <charset val="238"/>
      <scheme val="minor"/>
    </font>
    <font>
      <sz val="11"/>
      <name val="Calibri"/>
      <family val="2"/>
      <charset val="238"/>
      <scheme val="minor"/>
    </font>
    <font>
      <b/>
      <sz val="11"/>
      <color theme="1"/>
      <name val="Calibri Light"/>
      <family val="2"/>
      <charset val="238"/>
      <scheme val="major"/>
    </font>
    <font>
      <sz val="11"/>
      <color theme="1"/>
      <name val="Calibri Light"/>
      <family val="2"/>
      <charset val="238"/>
      <scheme val="major"/>
    </font>
    <font>
      <sz val="12"/>
      <color theme="1"/>
      <name val="Calibri Light"/>
      <family val="2"/>
      <charset val="238"/>
      <scheme val="major"/>
    </font>
    <font>
      <b/>
      <sz val="16"/>
      <color theme="1"/>
      <name val="Calibri"/>
      <family val="2"/>
      <charset val="238"/>
      <scheme val="minor"/>
    </font>
    <font>
      <sz val="11"/>
      <color indexed="8"/>
      <name val="Arial"/>
      <family val="2"/>
      <charset val="238"/>
    </font>
    <font>
      <sz val="8"/>
      <name val="Calibri"/>
      <family val="2"/>
      <charset val="238"/>
    </font>
    <font>
      <b/>
      <sz val="12"/>
      <color theme="1"/>
      <name val="Calibri"/>
      <family val="2"/>
      <charset val="238"/>
      <scheme val="minor"/>
    </font>
    <font>
      <b/>
      <sz val="12"/>
      <color theme="1"/>
      <name val="Calibri Light"/>
      <family val="2"/>
      <charset val="238"/>
      <scheme val="maj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rgb="FFFFFFFF"/>
        <bgColor rgb="FFFFFFCC"/>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4" fillId="0" borderId="0"/>
    <xf numFmtId="0" fontId="5" fillId="0" borderId="0"/>
    <xf numFmtId="0" fontId="18" fillId="0" borderId="0"/>
  </cellStyleXfs>
  <cellXfs count="35">
    <xf numFmtId="0" fontId="0" fillId="0" borderId="0" xfId="0"/>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vertical="center"/>
    </xf>
    <xf numFmtId="0" fontId="0" fillId="0" borderId="0" xfId="0" applyFill="1" applyAlignment="1">
      <alignment horizontal="center" vertical="center"/>
    </xf>
    <xf numFmtId="0" fontId="3" fillId="0" borderId="1" xfId="0" applyFont="1" applyBorder="1" applyAlignment="1">
      <alignment horizontal="center" vertical="center"/>
    </xf>
    <xf numFmtId="0" fontId="7" fillId="2" borderId="1" xfId="2" applyFont="1" applyFill="1" applyBorder="1" applyAlignment="1" applyProtection="1">
      <alignment vertical="center" wrapText="1"/>
    </xf>
    <xf numFmtId="0" fontId="9" fillId="2" borderId="1" xfId="2" applyFont="1" applyFill="1" applyBorder="1" applyAlignment="1" applyProtection="1">
      <alignment vertical="center" wrapText="1"/>
    </xf>
    <xf numFmtId="0" fontId="11" fillId="4" borderId="1" xfId="0" applyFont="1" applyFill="1" applyBorder="1" applyAlignment="1">
      <alignment vertical="center" wrapText="1"/>
    </xf>
    <xf numFmtId="0" fontId="10" fillId="2" borderId="1" xfId="2" applyFont="1" applyFill="1" applyBorder="1" applyAlignment="1" applyProtection="1">
      <alignment vertical="center" wrapText="1"/>
    </xf>
    <xf numFmtId="0" fontId="7" fillId="3" borderId="1" xfId="2" applyFont="1" applyFill="1" applyBorder="1" applyAlignment="1" applyProtection="1">
      <alignment vertical="center" wrapText="1"/>
    </xf>
    <xf numFmtId="0" fontId="13" fillId="0" borderId="1" xfId="0" applyFont="1" applyFill="1" applyBorder="1" applyAlignment="1">
      <alignment horizontal="center" vertical="center"/>
    </xf>
    <xf numFmtId="0" fontId="16" fillId="0" borderId="0" xfId="0" applyFont="1" applyBorder="1" applyAlignment="1">
      <alignment horizontal="center" vertical="center"/>
    </xf>
    <xf numFmtId="0" fontId="3" fillId="0" borderId="2" xfId="0" applyFont="1" applyBorder="1" applyAlignment="1">
      <alignment horizontal="center" vertical="center"/>
    </xf>
    <xf numFmtId="0" fontId="7" fillId="3" borderId="2" xfId="2" applyFont="1" applyFill="1" applyBorder="1" applyAlignment="1" applyProtection="1">
      <alignment vertical="center" wrapText="1"/>
    </xf>
    <xf numFmtId="0" fontId="15" fillId="0" borderId="1" xfId="1" applyFont="1" applyBorder="1" applyAlignment="1">
      <alignment vertical="center" wrapText="1"/>
    </xf>
    <xf numFmtId="0" fontId="15" fillId="0" borderId="2" xfId="1" applyFont="1" applyBorder="1" applyAlignment="1">
      <alignment vertical="center" wrapText="1"/>
    </xf>
    <xf numFmtId="0" fontId="20" fillId="0" borderId="0" xfId="0" applyFont="1" applyFill="1" applyAlignment="1">
      <alignment horizontal="center" vertical="center" wrapText="1"/>
    </xf>
    <xf numFmtId="16"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0"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2" fontId="7" fillId="2" borderId="1" xfId="2" applyNumberFormat="1" applyFont="1" applyFill="1" applyBorder="1" applyAlignment="1" applyProtection="1">
      <alignment vertical="center" wrapText="1"/>
    </xf>
    <xf numFmtId="0" fontId="0" fillId="0" borderId="0" xfId="0" applyFont="1" applyAlignment="1">
      <alignment horizontal="center" vertical="center" wrapText="1"/>
    </xf>
    <xf numFmtId="0" fontId="19" fillId="5" borderId="1" xfId="3" applyFont="1" applyFill="1" applyBorder="1" applyAlignment="1" applyProtection="1">
      <alignment wrapText="1"/>
    </xf>
    <xf numFmtId="0" fontId="1" fillId="5" borderId="1"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0" fillId="5" borderId="1" xfId="0" applyFont="1" applyFill="1" applyBorder="1" applyAlignment="1">
      <alignment horizontal="center" vertical="center"/>
    </xf>
    <xf numFmtId="0" fontId="21" fillId="5" borderId="1" xfId="0" applyFont="1" applyFill="1" applyBorder="1" applyAlignment="1">
      <alignment horizontal="left" vertical="center"/>
    </xf>
    <xf numFmtId="2" fontId="0" fillId="5" borderId="1" xfId="0" applyNumberFormat="1" applyFont="1" applyFill="1" applyBorder="1" applyAlignment="1">
      <alignment horizontal="center" vertical="center"/>
    </xf>
    <xf numFmtId="0" fontId="2" fillId="5" borderId="3" xfId="0" applyFont="1" applyFill="1" applyBorder="1" applyAlignment="1">
      <alignment horizontal="center" vertical="center" wrapText="1"/>
    </xf>
    <xf numFmtId="0" fontId="17"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0" fillId="0" borderId="4" xfId="0" applyFill="1" applyBorder="1" applyAlignment="1">
      <alignment horizontal="center" vertical="center"/>
    </xf>
  </cellXfs>
  <cellStyles count="4">
    <cellStyle name="Excel Built-in Normal 1" xfId="2"/>
    <cellStyle name="Excel Built-in Normal 2" xfId="3"/>
    <cellStyle name="Navadno"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3"/>
  <sheetViews>
    <sheetView tabSelected="1" zoomScale="70" zoomScaleNormal="70" workbookViewId="0">
      <selection activeCell="F1" sqref="F1"/>
    </sheetView>
  </sheetViews>
  <sheetFormatPr defaultColWidth="10.875" defaultRowHeight="15.75" x14ac:dyDescent="0.25"/>
  <cols>
    <col min="1" max="1" width="7.125" style="17" customWidth="1"/>
    <col min="2" max="2" width="9.625" style="17" customWidth="1"/>
    <col min="3" max="3" width="11.125" style="17" customWidth="1"/>
    <col min="4" max="4" width="13.5" style="17" customWidth="1"/>
    <col min="5" max="5" width="15" style="1" customWidth="1"/>
    <col min="6" max="6" width="65.875" style="2" customWidth="1"/>
    <col min="7" max="7" width="12.375" style="2" customWidth="1"/>
    <col min="8" max="8" width="9.875" style="2" customWidth="1"/>
    <col min="9" max="9" width="13.5" style="2" customWidth="1"/>
    <col min="10" max="10" width="12.375" style="2" customWidth="1"/>
    <col min="11" max="11" width="9.75" style="2" customWidth="1"/>
    <col min="12" max="12" width="13.125" style="2" customWidth="1"/>
    <col min="13" max="13" width="13.375" style="2" customWidth="1"/>
    <col min="14" max="14" width="16.75" style="2" customWidth="1"/>
    <col min="15" max="16" width="17.25" style="2" customWidth="1"/>
    <col min="17" max="16384" width="10.875" style="1"/>
  </cols>
  <sheetData>
    <row r="1" spans="1:24" ht="21" x14ac:dyDescent="0.25">
      <c r="E1" s="4"/>
      <c r="F1" s="32" t="s">
        <v>48</v>
      </c>
      <c r="G1" s="33"/>
      <c r="H1" s="33"/>
      <c r="I1" s="33"/>
      <c r="J1" s="33"/>
      <c r="K1" s="33"/>
      <c r="L1" s="33"/>
      <c r="M1" s="33" t="s">
        <v>105</v>
      </c>
      <c r="N1" s="33"/>
      <c r="O1" s="33"/>
      <c r="P1" s="33"/>
      <c r="Q1" s="3"/>
      <c r="R1" s="3"/>
      <c r="S1" s="3"/>
      <c r="T1" s="3"/>
      <c r="U1" s="3"/>
      <c r="V1" s="3"/>
      <c r="W1" s="3"/>
      <c r="X1" s="3"/>
    </row>
    <row r="2" spans="1:24" x14ac:dyDescent="0.25">
      <c r="E2" s="4"/>
      <c r="F2" s="34"/>
      <c r="G2" s="34"/>
      <c r="H2" s="34"/>
      <c r="I2" s="34"/>
      <c r="J2" s="34"/>
      <c r="K2" s="34"/>
      <c r="L2" s="34"/>
      <c r="M2" s="34"/>
      <c r="N2" s="34"/>
      <c r="O2" s="34"/>
      <c r="P2" s="34"/>
    </row>
    <row r="3" spans="1:24" s="24" customFormat="1" ht="45" x14ac:dyDescent="0.2">
      <c r="A3" s="25" t="s">
        <v>49</v>
      </c>
      <c r="B3" s="25" t="s">
        <v>50</v>
      </c>
      <c r="C3" s="25" t="s">
        <v>51</v>
      </c>
      <c r="D3" s="25" t="s">
        <v>52</v>
      </c>
      <c r="E3" s="26" t="s">
        <v>104</v>
      </c>
      <c r="F3" s="31" t="s">
        <v>0</v>
      </c>
      <c r="G3" s="31" t="s">
        <v>8</v>
      </c>
      <c r="H3" s="31" t="s">
        <v>1</v>
      </c>
      <c r="I3" s="31" t="s">
        <v>9</v>
      </c>
      <c r="J3" s="31" t="s">
        <v>10</v>
      </c>
      <c r="K3" s="31" t="s">
        <v>15</v>
      </c>
      <c r="L3" s="31" t="s">
        <v>16</v>
      </c>
      <c r="M3" s="31" t="s">
        <v>11</v>
      </c>
      <c r="N3" s="31" t="s">
        <v>12</v>
      </c>
      <c r="O3" s="31" t="s">
        <v>13</v>
      </c>
      <c r="P3" s="31" t="s">
        <v>14</v>
      </c>
    </row>
    <row r="4" spans="1:24" ht="240" x14ac:dyDescent="0.25">
      <c r="A4" s="18" t="s">
        <v>56</v>
      </c>
      <c r="B4" s="18" t="s">
        <v>64</v>
      </c>
      <c r="C4" s="18" t="s">
        <v>53</v>
      </c>
      <c r="D4" s="18" t="s">
        <v>54</v>
      </c>
      <c r="E4" s="21" t="s">
        <v>7</v>
      </c>
      <c r="F4" s="6" t="s">
        <v>17</v>
      </c>
      <c r="G4" s="5">
        <v>3200</v>
      </c>
      <c r="H4" s="5" t="s">
        <v>2</v>
      </c>
      <c r="I4" s="6"/>
      <c r="J4" s="6"/>
      <c r="K4" s="6"/>
      <c r="L4" s="6"/>
      <c r="M4" s="23">
        <f>L4*G4</f>
        <v>0</v>
      </c>
      <c r="N4" s="6"/>
      <c r="O4" s="6"/>
      <c r="P4" s="6"/>
    </row>
    <row r="5" spans="1:24" ht="110.25" x14ac:dyDescent="0.25">
      <c r="A5" s="19"/>
      <c r="B5" s="18" t="s">
        <v>64</v>
      </c>
      <c r="C5" s="19" t="s">
        <v>55</v>
      </c>
      <c r="D5" s="19" t="s">
        <v>57</v>
      </c>
      <c r="E5" s="21" t="s">
        <v>65</v>
      </c>
      <c r="F5" s="6" t="s">
        <v>18</v>
      </c>
      <c r="G5" s="5">
        <v>3200</v>
      </c>
      <c r="H5" s="5" t="s">
        <v>2</v>
      </c>
      <c r="I5" s="6"/>
      <c r="J5" s="6"/>
      <c r="K5" s="6"/>
      <c r="L5" s="6"/>
      <c r="M5" s="23">
        <f t="shared" ref="M5:M38" si="0">L5*G5</f>
        <v>0</v>
      </c>
      <c r="N5" s="6"/>
      <c r="O5" s="6"/>
      <c r="P5" s="6"/>
    </row>
    <row r="6" spans="1:24" x14ac:dyDescent="0.25">
      <c r="A6" s="19"/>
      <c r="B6" s="19"/>
      <c r="C6" s="19"/>
      <c r="D6" s="19"/>
      <c r="E6" s="21" t="s">
        <v>66</v>
      </c>
      <c r="F6" s="6" t="s">
        <v>19</v>
      </c>
      <c r="G6" s="5">
        <v>100</v>
      </c>
      <c r="H6" s="5" t="s">
        <v>2</v>
      </c>
      <c r="I6" s="6"/>
      <c r="J6" s="6"/>
      <c r="K6" s="6"/>
      <c r="L6" s="6"/>
      <c r="M6" s="23">
        <f t="shared" si="0"/>
        <v>0</v>
      </c>
      <c r="N6" s="6"/>
      <c r="O6" s="6"/>
      <c r="P6" s="6"/>
    </row>
    <row r="7" spans="1:24" x14ac:dyDescent="0.25">
      <c r="A7" s="19"/>
      <c r="B7" s="19"/>
      <c r="C7" s="19"/>
      <c r="D7" s="19"/>
      <c r="E7" s="21" t="s">
        <v>67</v>
      </c>
      <c r="F7" s="6" t="s">
        <v>20</v>
      </c>
      <c r="G7" s="5">
        <v>400</v>
      </c>
      <c r="H7" s="5" t="s">
        <v>2</v>
      </c>
      <c r="I7" s="6"/>
      <c r="J7" s="6"/>
      <c r="K7" s="6"/>
      <c r="L7" s="6"/>
      <c r="M7" s="23">
        <f t="shared" si="0"/>
        <v>0</v>
      </c>
      <c r="N7" s="6"/>
      <c r="O7" s="6"/>
      <c r="P7" s="6"/>
    </row>
    <row r="8" spans="1:24" x14ac:dyDescent="0.25">
      <c r="A8" s="19"/>
      <c r="B8" s="19"/>
      <c r="C8" s="19"/>
      <c r="D8" s="19"/>
      <c r="E8" s="21" t="s">
        <v>68</v>
      </c>
      <c r="F8" s="6" t="s">
        <v>3</v>
      </c>
      <c r="G8" s="5">
        <v>10</v>
      </c>
      <c r="H8" s="5" t="s">
        <v>2</v>
      </c>
      <c r="I8" s="6"/>
      <c r="J8" s="6"/>
      <c r="K8" s="6"/>
      <c r="L8" s="6"/>
      <c r="M8" s="23">
        <f t="shared" si="0"/>
        <v>0</v>
      </c>
      <c r="N8" s="6"/>
      <c r="O8" s="6"/>
      <c r="P8" s="6"/>
    </row>
    <row r="9" spans="1:24" ht="90" x14ac:dyDescent="0.25">
      <c r="A9" s="19"/>
      <c r="B9" s="19"/>
      <c r="C9" s="19"/>
      <c r="D9" s="19"/>
      <c r="E9" s="21" t="s">
        <v>69</v>
      </c>
      <c r="F9" s="6" t="s">
        <v>21</v>
      </c>
      <c r="G9" s="5">
        <v>3200</v>
      </c>
      <c r="H9" s="5" t="s">
        <v>2</v>
      </c>
      <c r="I9" s="6"/>
      <c r="J9" s="6"/>
      <c r="K9" s="6"/>
      <c r="L9" s="6"/>
      <c r="M9" s="23">
        <f t="shared" si="0"/>
        <v>0</v>
      </c>
      <c r="N9" s="6"/>
      <c r="O9" s="6"/>
      <c r="P9" s="6"/>
    </row>
    <row r="10" spans="1:24" ht="90" x14ac:dyDescent="0.25">
      <c r="A10" s="19"/>
      <c r="B10" s="19"/>
      <c r="C10" s="19"/>
      <c r="D10" s="19"/>
      <c r="E10" s="21" t="s">
        <v>70</v>
      </c>
      <c r="F10" s="6" t="s">
        <v>22</v>
      </c>
      <c r="G10" s="5">
        <v>2400</v>
      </c>
      <c r="H10" s="5" t="s">
        <v>2</v>
      </c>
      <c r="I10" s="6"/>
      <c r="J10" s="6"/>
      <c r="K10" s="6"/>
      <c r="L10" s="6"/>
      <c r="M10" s="23">
        <f t="shared" si="0"/>
        <v>0</v>
      </c>
      <c r="N10" s="6"/>
      <c r="O10" s="6"/>
      <c r="P10" s="6"/>
    </row>
    <row r="11" spans="1:24" ht="60" x14ac:dyDescent="0.25">
      <c r="A11" s="19"/>
      <c r="B11" s="19"/>
      <c r="C11" s="19"/>
      <c r="D11" s="19"/>
      <c r="E11" s="21" t="s">
        <v>71</v>
      </c>
      <c r="F11" s="6" t="s">
        <v>23</v>
      </c>
      <c r="G11" s="5">
        <v>1200</v>
      </c>
      <c r="H11" s="5" t="s">
        <v>2</v>
      </c>
      <c r="I11" s="6"/>
      <c r="J11" s="6"/>
      <c r="K11" s="6"/>
      <c r="L11" s="6"/>
      <c r="M11" s="23">
        <f t="shared" si="0"/>
        <v>0</v>
      </c>
      <c r="N11" s="6"/>
      <c r="O11" s="6"/>
      <c r="P11" s="6"/>
    </row>
    <row r="12" spans="1:24" ht="45" x14ac:dyDescent="0.25">
      <c r="A12" s="19"/>
      <c r="B12" s="19"/>
      <c r="C12" s="19"/>
      <c r="D12" s="19"/>
      <c r="E12" s="21" t="s">
        <v>72</v>
      </c>
      <c r="F12" s="7" t="s">
        <v>24</v>
      </c>
      <c r="G12" s="5">
        <v>60</v>
      </c>
      <c r="H12" s="5" t="s">
        <v>2</v>
      </c>
      <c r="I12" s="7"/>
      <c r="J12" s="7"/>
      <c r="K12" s="7"/>
      <c r="L12" s="7"/>
      <c r="M12" s="23">
        <f t="shared" si="0"/>
        <v>0</v>
      </c>
      <c r="N12" s="7"/>
      <c r="O12" s="7"/>
      <c r="P12" s="7"/>
    </row>
    <row r="13" spans="1:24" ht="45" x14ac:dyDescent="0.25">
      <c r="A13" s="19"/>
      <c r="B13" s="19"/>
      <c r="C13" s="19"/>
      <c r="D13" s="19"/>
      <c r="E13" s="21" t="s">
        <v>73</v>
      </c>
      <c r="F13" s="7" t="s">
        <v>25</v>
      </c>
      <c r="G13" s="5">
        <v>140</v>
      </c>
      <c r="H13" s="5" t="s">
        <v>2</v>
      </c>
      <c r="I13" s="7"/>
      <c r="J13" s="7"/>
      <c r="K13" s="7"/>
      <c r="L13" s="7"/>
      <c r="M13" s="23">
        <f t="shared" si="0"/>
        <v>0</v>
      </c>
      <c r="N13" s="7"/>
      <c r="O13" s="7"/>
      <c r="P13" s="7"/>
    </row>
    <row r="14" spans="1:24" ht="110.25" x14ac:dyDescent="0.25">
      <c r="A14" s="19"/>
      <c r="B14" s="18" t="s">
        <v>64</v>
      </c>
      <c r="C14" s="19" t="s">
        <v>58</v>
      </c>
      <c r="D14" s="19" t="s">
        <v>59</v>
      </c>
      <c r="E14" s="21" t="s">
        <v>74</v>
      </c>
      <c r="F14" s="6" t="s">
        <v>26</v>
      </c>
      <c r="G14" s="5">
        <v>100</v>
      </c>
      <c r="H14" s="5" t="s">
        <v>2</v>
      </c>
      <c r="I14" s="6"/>
      <c r="J14" s="6"/>
      <c r="K14" s="6"/>
      <c r="L14" s="6"/>
      <c r="M14" s="23">
        <f t="shared" si="0"/>
        <v>0</v>
      </c>
      <c r="N14" s="6"/>
      <c r="O14" s="6"/>
      <c r="P14" s="6"/>
    </row>
    <row r="15" spans="1:24" ht="120" x14ac:dyDescent="0.25">
      <c r="A15" s="19"/>
      <c r="B15" s="19"/>
      <c r="C15" s="19"/>
      <c r="D15" s="19"/>
      <c r="E15" s="21" t="s">
        <v>75</v>
      </c>
      <c r="F15" s="8" t="s">
        <v>27</v>
      </c>
      <c r="G15" s="5">
        <v>3200</v>
      </c>
      <c r="H15" s="5" t="s">
        <v>2</v>
      </c>
      <c r="I15" s="8"/>
      <c r="J15" s="8"/>
      <c r="K15" s="8"/>
      <c r="L15" s="8"/>
      <c r="M15" s="23">
        <f t="shared" si="0"/>
        <v>0</v>
      </c>
      <c r="N15" s="8"/>
      <c r="O15" s="8"/>
      <c r="P15" s="8"/>
    </row>
    <row r="16" spans="1:24" ht="30" x14ac:dyDescent="0.25">
      <c r="A16" s="19"/>
      <c r="B16" s="19"/>
      <c r="C16" s="19"/>
      <c r="D16" s="19"/>
      <c r="E16" s="21" t="s">
        <v>76</v>
      </c>
      <c r="F16" s="9" t="s">
        <v>4</v>
      </c>
      <c r="G16" s="5">
        <v>1200</v>
      </c>
      <c r="H16" s="5" t="s">
        <v>2</v>
      </c>
      <c r="I16" s="9"/>
      <c r="J16" s="9"/>
      <c r="K16" s="9"/>
      <c r="L16" s="9"/>
      <c r="M16" s="23">
        <f t="shared" si="0"/>
        <v>0</v>
      </c>
      <c r="N16" s="9"/>
      <c r="O16" s="9"/>
      <c r="P16" s="9"/>
    </row>
    <row r="17" spans="1:16" ht="150" x14ac:dyDescent="0.25">
      <c r="A17" s="19"/>
      <c r="B17" s="18" t="s">
        <v>64</v>
      </c>
      <c r="C17" s="19" t="s">
        <v>60</v>
      </c>
      <c r="D17" s="19" t="s">
        <v>61</v>
      </c>
      <c r="E17" s="21" t="s">
        <v>77</v>
      </c>
      <c r="F17" s="7" t="s">
        <v>28</v>
      </c>
      <c r="G17" s="5">
        <v>2000</v>
      </c>
      <c r="H17" s="5" t="s">
        <v>2</v>
      </c>
      <c r="I17" s="7"/>
      <c r="J17" s="7"/>
      <c r="K17" s="7"/>
      <c r="L17" s="7"/>
      <c r="M17" s="23">
        <f t="shared" si="0"/>
        <v>0</v>
      </c>
      <c r="N17" s="7"/>
      <c r="O17" s="7"/>
      <c r="P17" s="7"/>
    </row>
    <row r="18" spans="1:16" ht="105" x14ac:dyDescent="0.25">
      <c r="A18" s="19"/>
      <c r="B18" s="19"/>
      <c r="C18" s="19"/>
      <c r="D18" s="19"/>
      <c r="E18" s="21" t="s">
        <v>78</v>
      </c>
      <c r="F18" s="10" t="s">
        <v>29</v>
      </c>
      <c r="G18" s="5">
        <v>2000</v>
      </c>
      <c r="H18" s="5" t="s">
        <v>2</v>
      </c>
      <c r="I18" s="10"/>
      <c r="J18" s="10"/>
      <c r="K18" s="10"/>
      <c r="L18" s="10"/>
      <c r="M18" s="23">
        <f t="shared" si="0"/>
        <v>0</v>
      </c>
      <c r="N18" s="10"/>
      <c r="O18" s="10"/>
      <c r="P18" s="10"/>
    </row>
    <row r="19" spans="1:16" x14ac:dyDescent="0.25">
      <c r="A19" s="19"/>
      <c r="B19" s="19"/>
      <c r="C19" s="19"/>
      <c r="D19" s="19"/>
      <c r="E19" s="21" t="s">
        <v>79</v>
      </c>
      <c r="F19" s="10" t="s">
        <v>30</v>
      </c>
      <c r="G19" s="5">
        <v>200</v>
      </c>
      <c r="H19" s="5" t="s">
        <v>2</v>
      </c>
      <c r="I19" s="10"/>
      <c r="J19" s="10"/>
      <c r="K19" s="10"/>
      <c r="L19" s="10"/>
      <c r="M19" s="23">
        <f t="shared" si="0"/>
        <v>0</v>
      </c>
      <c r="N19" s="10"/>
      <c r="O19" s="10"/>
      <c r="P19" s="10"/>
    </row>
    <row r="20" spans="1:16" ht="45" x14ac:dyDescent="0.25">
      <c r="A20" s="19"/>
      <c r="B20" s="19"/>
      <c r="C20" s="19"/>
      <c r="D20" s="19"/>
      <c r="E20" s="21" t="s">
        <v>80</v>
      </c>
      <c r="F20" s="8" t="s">
        <v>31</v>
      </c>
      <c r="G20" s="5">
        <v>1600</v>
      </c>
      <c r="H20" s="5" t="s">
        <v>2</v>
      </c>
      <c r="I20" s="8"/>
      <c r="J20" s="8"/>
      <c r="K20" s="8"/>
      <c r="L20" s="8"/>
      <c r="M20" s="23">
        <f t="shared" si="0"/>
        <v>0</v>
      </c>
      <c r="N20" s="8"/>
      <c r="O20" s="8"/>
      <c r="P20" s="8"/>
    </row>
    <row r="21" spans="1:16" ht="30" x14ac:dyDescent="0.25">
      <c r="A21" s="19"/>
      <c r="B21" s="19"/>
      <c r="C21" s="19"/>
      <c r="D21" s="19"/>
      <c r="E21" s="21" t="s">
        <v>81</v>
      </c>
      <c r="F21" s="10" t="s">
        <v>32</v>
      </c>
      <c r="G21" s="5">
        <v>10</v>
      </c>
      <c r="H21" s="5" t="s">
        <v>2</v>
      </c>
      <c r="I21" s="10"/>
      <c r="J21" s="10"/>
      <c r="K21" s="10"/>
      <c r="L21" s="10"/>
      <c r="M21" s="23">
        <f t="shared" si="0"/>
        <v>0</v>
      </c>
      <c r="N21" s="10"/>
      <c r="O21" s="10"/>
      <c r="P21" s="10"/>
    </row>
    <row r="22" spans="1:16" ht="60" x14ac:dyDescent="0.25">
      <c r="A22" s="19"/>
      <c r="B22" s="19"/>
      <c r="C22" s="19"/>
      <c r="D22" s="19"/>
      <c r="E22" s="21" t="s">
        <v>82</v>
      </c>
      <c r="F22" s="10" t="s">
        <v>33</v>
      </c>
      <c r="G22" s="5">
        <v>600</v>
      </c>
      <c r="H22" s="5" t="s">
        <v>2</v>
      </c>
      <c r="I22" s="10"/>
      <c r="J22" s="10"/>
      <c r="K22" s="10"/>
      <c r="L22" s="10"/>
      <c r="M22" s="23">
        <f t="shared" si="0"/>
        <v>0</v>
      </c>
      <c r="N22" s="10"/>
      <c r="O22" s="10"/>
      <c r="P22" s="10"/>
    </row>
    <row r="23" spans="1:16" ht="30" x14ac:dyDescent="0.25">
      <c r="A23" s="19"/>
      <c r="B23" s="19"/>
      <c r="C23" s="19"/>
      <c r="D23" s="19"/>
      <c r="E23" s="21" t="s">
        <v>83</v>
      </c>
      <c r="F23" s="10" t="s">
        <v>34</v>
      </c>
      <c r="G23" s="5">
        <v>80</v>
      </c>
      <c r="H23" s="5" t="s">
        <v>2</v>
      </c>
      <c r="I23" s="10"/>
      <c r="J23" s="10"/>
      <c r="K23" s="10"/>
      <c r="L23" s="10"/>
      <c r="M23" s="23">
        <f t="shared" si="0"/>
        <v>0</v>
      </c>
      <c r="N23" s="10"/>
      <c r="O23" s="10"/>
      <c r="P23" s="10"/>
    </row>
    <row r="24" spans="1:16" ht="110.25" x14ac:dyDescent="0.25">
      <c r="A24" s="19"/>
      <c r="B24" s="18" t="s">
        <v>64</v>
      </c>
      <c r="C24" s="19" t="s">
        <v>63</v>
      </c>
      <c r="D24" s="19" t="s">
        <v>62</v>
      </c>
      <c r="E24" s="11" t="s">
        <v>84</v>
      </c>
      <c r="F24" s="10" t="s">
        <v>35</v>
      </c>
      <c r="G24" s="5">
        <v>40</v>
      </c>
      <c r="H24" s="5" t="s">
        <v>2</v>
      </c>
      <c r="I24" s="10"/>
      <c r="J24" s="10"/>
      <c r="K24" s="10"/>
      <c r="L24" s="10"/>
      <c r="M24" s="23">
        <f t="shared" si="0"/>
        <v>0</v>
      </c>
      <c r="N24" s="10"/>
      <c r="O24" s="10"/>
      <c r="P24" s="10"/>
    </row>
    <row r="25" spans="1:16" ht="30" x14ac:dyDescent="0.25">
      <c r="A25" s="19"/>
      <c r="B25" s="19"/>
      <c r="C25" s="19"/>
      <c r="D25" s="19"/>
      <c r="E25" s="11" t="s">
        <v>85</v>
      </c>
      <c r="F25" s="10" t="s">
        <v>36</v>
      </c>
      <c r="G25" s="5">
        <v>40</v>
      </c>
      <c r="H25" s="5" t="s">
        <v>2</v>
      </c>
      <c r="I25" s="10"/>
      <c r="J25" s="10"/>
      <c r="K25" s="10"/>
      <c r="L25" s="10"/>
      <c r="M25" s="23">
        <f t="shared" si="0"/>
        <v>0</v>
      </c>
      <c r="N25" s="10"/>
      <c r="O25" s="10"/>
      <c r="P25" s="10"/>
    </row>
    <row r="26" spans="1:16" ht="45" x14ac:dyDescent="0.25">
      <c r="A26" s="19"/>
      <c r="B26" s="19"/>
      <c r="C26" s="19"/>
      <c r="D26" s="19"/>
      <c r="E26" s="11" t="s">
        <v>86</v>
      </c>
      <c r="F26" s="10" t="s">
        <v>37</v>
      </c>
      <c r="G26" s="5">
        <v>400</v>
      </c>
      <c r="H26" s="5" t="s">
        <v>2</v>
      </c>
      <c r="I26" s="10"/>
      <c r="J26" s="10"/>
      <c r="K26" s="10"/>
      <c r="L26" s="10"/>
      <c r="M26" s="23">
        <f t="shared" si="0"/>
        <v>0</v>
      </c>
      <c r="N26" s="10"/>
      <c r="O26" s="10"/>
      <c r="P26" s="10"/>
    </row>
    <row r="27" spans="1:16" ht="60" x14ac:dyDescent="0.25">
      <c r="A27" s="19"/>
      <c r="B27" s="19"/>
      <c r="C27" s="19"/>
      <c r="D27" s="19"/>
      <c r="E27" s="11" t="s">
        <v>87</v>
      </c>
      <c r="F27" s="10" t="s">
        <v>38</v>
      </c>
      <c r="G27" s="5">
        <v>800</v>
      </c>
      <c r="H27" s="5" t="s">
        <v>2</v>
      </c>
      <c r="I27" s="10"/>
      <c r="J27" s="10"/>
      <c r="K27" s="10"/>
      <c r="L27" s="10"/>
      <c r="M27" s="23">
        <f t="shared" si="0"/>
        <v>0</v>
      </c>
      <c r="N27" s="10"/>
      <c r="O27" s="10"/>
      <c r="P27" s="10"/>
    </row>
    <row r="28" spans="1:16" ht="75" x14ac:dyDescent="0.25">
      <c r="A28" s="19"/>
      <c r="B28" s="19"/>
      <c r="C28" s="19"/>
      <c r="D28" s="19"/>
      <c r="E28" s="11" t="s">
        <v>88</v>
      </c>
      <c r="F28" s="10" t="s">
        <v>39</v>
      </c>
      <c r="G28" s="5">
        <v>600</v>
      </c>
      <c r="H28" s="5" t="s">
        <v>2</v>
      </c>
      <c r="I28" s="10"/>
      <c r="J28" s="10"/>
      <c r="K28" s="10"/>
      <c r="L28" s="10"/>
      <c r="M28" s="23">
        <f t="shared" si="0"/>
        <v>0</v>
      </c>
      <c r="N28" s="10"/>
      <c r="O28" s="10"/>
      <c r="P28" s="10"/>
    </row>
    <row r="29" spans="1:16" ht="150" x14ac:dyDescent="0.25">
      <c r="A29" s="19"/>
      <c r="B29" s="19"/>
      <c r="C29" s="19"/>
      <c r="D29" s="19"/>
      <c r="E29" s="11" t="s">
        <v>89</v>
      </c>
      <c r="F29" s="10" t="s">
        <v>40</v>
      </c>
      <c r="G29" s="5">
        <v>3200</v>
      </c>
      <c r="H29" s="5" t="s">
        <v>2</v>
      </c>
      <c r="I29" s="10"/>
      <c r="J29" s="10"/>
      <c r="K29" s="10"/>
      <c r="L29" s="10"/>
      <c r="M29" s="23">
        <f t="shared" si="0"/>
        <v>0</v>
      </c>
      <c r="N29" s="10"/>
      <c r="O29" s="10"/>
      <c r="P29" s="10"/>
    </row>
    <row r="30" spans="1:16" ht="60" x14ac:dyDescent="0.25">
      <c r="A30" s="19"/>
      <c r="B30" s="19"/>
      <c r="C30" s="19"/>
      <c r="D30" s="19"/>
      <c r="E30" s="11" t="s">
        <v>90</v>
      </c>
      <c r="F30" s="10" t="s">
        <v>41</v>
      </c>
      <c r="G30" s="5">
        <v>400</v>
      </c>
      <c r="H30" s="5" t="s">
        <v>2</v>
      </c>
      <c r="I30" s="10"/>
      <c r="J30" s="10"/>
      <c r="K30" s="10"/>
      <c r="L30" s="10"/>
      <c r="M30" s="23">
        <f t="shared" si="0"/>
        <v>0</v>
      </c>
      <c r="N30" s="10"/>
      <c r="O30" s="10"/>
      <c r="P30" s="10"/>
    </row>
    <row r="31" spans="1:16" ht="30" x14ac:dyDescent="0.25">
      <c r="A31" s="19"/>
      <c r="B31" s="19"/>
      <c r="C31" s="19"/>
      <c r="D31" s="19"/>
      <c r="E31" s="11" t="s">
        <v>91</v>
      </c>
      <c r="F31" s="10" t="s">
        <v>5</v>
      </c>
      <c r="G31" s="5">
        <v>60</v>
      </c>
      <c r="H31" s="5" t="s">
        <v>2</v>
      </c>
      <c r="I31" s="10"/>
      <c r="J31" s="10"/>
      <c r="K31" s="10"/>
      <c r="L31" s="10"/>
      <c r="M31" s="23">
        <f t="shared" si="0"/>
        <v>0</v>
      </c>
      <c r="N31" s="10"/>
      <c r="O31" s="10"/>
      <c r="P31" s="10"/>
    </row>
    <row r="32" spans="1:16" ht="75" x14ac:dyDescent="0.25">
      <c r="A32" s="19"/>
      <c r="B32" s="19"/>
      <c r="C32" s="19"/>
      <c r="D32" s="19"/>
      <c r="E32" s="11" t="s">
        <v>92</v>
      </c>
      <c r="F32" s="10" t="s">
        <v>42</v>
      </c>
      <c r="G32" s="5">
        <v>400</v>
      </c>
      <c r="H32" s="5" t="s">
        <v>2</v>
      </c>
      <c r="I32" s="10"/>
      <c r="J32" s="10"/>
      <c r="K32" s="10"/>
      <c r="L32" s="10"/>
      <c r="M32" s="23">
        <f t="shared" si="0"/>
        <v>0</v>
      </c>
      <c r="N32" s="10"/>
      <c r="O32" s="10"/>
      <c r="P32" s="10"/>
    </row>
    <row r="33" spans="1:16" ht="110.25" x14ac:dyDescent="0.25">
      <c r="A33" s="19"/>
      <c r="B33" s="18" t="s">
        <v>64</v>
      </c>
      <c r="C33" s="19" t="s">
        <v>93</v>
      </c>
      <c r="D33" s="19" t="s">
        <v>94</v>
      </c>
      <c r="E33" s="22" t="s">
        <v>95</v>
      </c>
      <c r="F33" s="14" t="s">
        <v>43</v>
      </c>
      <c r="G33" s="13">
        <v>4000</v>
      </c>
      <c r="H33" s="13" t="s">
        <v>2</v>
      </c>
      <c r="I33" s="14"/>
      <c r="J33" s="14"/>
      <c r="K33" s="14"/>
      <c r="L33" s="14"/>
      <c r="M33" s="23">
        <f t="shared" si="0"/>
        <v>0</v>
      </c>
      <c r="N33" s="14"/>
      <c r="O33" s="14"/>
      <c r="P33" s="14"/>
    </row>
    <row r="34" spans="1:16" ht="110.25" x14ac:dyDescent="0.25">
      <c r="A34" s="19"/>
      <c r="B34" s="18" t="s">
        <v>64</v>
      </c>
      <c r="C34" s="19" t="s">
        <v>97</v>
      </c>
      <c r="D34" s="19" t="s">
        <v>96</v>
      </c>
      <c r="E34" s="21" t="s">
        <v>98</v>
      </c>
      <c r="F34" s="15" t="s">
        <v>44</v>
      </c>
      <c r="G34" s="5">
        <v>200</v>
      </c>
      <c r="H34" s="5" t="s">
        <v>2</v>
      </c>
      <c r="I34" s="5"/>
      <c r="J34" s="5"/>
      <c r="K34" s="5"/>
      <c r="L34" s="5"/>
      <c r="M34" s="23">
        <f t="shared" si="0"/>
        <v>0</v>
      </c>
      <c r="N34" s="5"/>
      <c r="O34" s="5"/>
      <c r="P34" s="5"/>
    </row>
    <row r="35" spans="1:16" ht="45" x14ac:dyDescent="0.25">
      <c r="A35" s="19"/>
      <c r="B35" s="19"/>
      <c r="C35" s="19"/>
      <c r="D35" s="19"/>
      <c r="E35" s="21" t="s">
        <v>99</v>
      </c>
      <c r="F35" s="15" t="s">
        <v>45</v>
      </c>
      <c r="G35" s="5">
        <v>660</v>
      </c>
      <c r="H35" s="5" t="s">
        <v>2</v>
      </c>
      <c r="I35" s="5"/>
      <c r="J35" s="5"/>
      <c r="K35" s="5"/>
      <c r="L35" s="5"/>
      <c r="M35" s="23">
        <f t="shared" si="0"/>
        <v>0</v>
      </c>
      <c r="N35" s="5"/>
      <c r="O35" s="5"/>
      <c r="P35" s="5"/>
    </row>
    <row r="36" spans="1:16" ht="45" x14ac:dyDescent="0.25">
      <c r="A36" s="19"/>
      <c r="B36" s="19"/>
      <c r="C36" s="19"/>
      <c r="D36" s="19"/>
      <c r="E36" s="21" t="s">
        <v>100</v>
      </c>
      <c r="F36" s="15" t="s">
        <v>6</v>
      </c>
      <c r="G36" s="5">
        <v>160</v>
      </c>
      <c r="H36" s="5" t="s">
        <v>2</v>
      </c>
      <c r="I36" s="5"/>
      <c r="J36" s="5"/>
      <c r="K36" s="5"/>
      <c r="L36" s="5"/>
      <c r="M36" s="23">
        <f t="shared" si="0"/>
        <v>0</v>
      </c>
      <c r="N36" s="5"/>
      <c r="O36" s="5"/>
      <c r="P36" s="5"/>
    </row>
    <row r="37" spans="1:16" ht="30" x14ac:dyDescent="0.25">
      <c r="A37" s="19"/>
      <c r="B37" s="19"/>
      <c r="C37" s="19"/>
      <c r="D37" s="19"/>
      <c r="E37" s="21" t="s">
        <v>101</v>
      </c>
      <c r="F37" s="15" t="s">
        <v>46</v>
      </c>
      <c r="G37" s="5">
        <v>400</v>
      </c>
      <c r="H37" s="5" t="s">
        <v>2</v>
      </c>
      <c r="I37" s="5"/>
      <c r="J37" s="5"/>
      <c r="K37" s="5"/>
      <c r="L37" s="5"/>
      <c r="M37" s="23">
        <f t="shared" si="0"/>
        <v>0</v>
      </c>
      <c r="N37" s="5"/>
      <c r="O37" s="5"/>
      <c r="P37" s="5"/>
    </row>
    <row r="38" spans="1:16" ht="45" x14ac:dyDescent="0.25">
      <c r="A38" s="19"/>
      <c r="B38" s="19"/>
      <c r="C38" s="19"/>
      <c r="D38" s="19"/>
      <c r="E38" s="21" t="s">
        <v>102</v>
      </c>
      <c r="F38" s="16" t="s">
        <v>47</v>
      </c>
      <c r="G38" s="13">
        <v>20</v>
      </c>
      <c r="H38" s="13" t="s">
        <v>2</v>
      </c>
      <c r="I38" s="13"/>
      <c r="J38" s="13"/>
      <c r="K38" s="13"/>
      <c r="L38" s="13"/>
      <c r="M38" s="23">
        <f t="shared" si="0"/>
        <v>0</v>
      </c>
      <c r="N38" s="13"/>
      <c r="O38" s="13"/>
      <c r="P38" s="13"/>
    </row>
    <row r="39" spans="1:16" s="20" customFormat="1" x14ac:dyDescent="0.25">
      <c r="A39" s="27"/>
      <c r="B39" s="27"/>
      <c r="C39" s="27"/>
      <c r="D39" s="27"/>
      <c r="E39" s="28"/>
      <c r="F39" s="29" t="s">
        <v>103</v>
      </c>
      <c r="G39" s="28"/>
      <c r="H39" s="28"/>
      <c r="I39" s="28"/>
      <c r="J39" s="28"/>
      <c r="K39" s="28"/>
      <c r="L39" s="28"/>
      <c r="M39" s="30">
        <f>SUM(M4:M38)</f>
        <v>0</v>
      </c>
      <c r="N39" s="28"/>
      <c r="O39" s="28"/>
      <c r="P39" s="28"/>
    </row>
    <row r="40" spans="1:16" x14ac:dyDescent="0.25">
      <c r="F40" s="12"/>
    </row>
    <row r="41" spans="1:16" x14ac:dyDescent="0.25">
      <c r="E41" s="1" t="s">
        <v>106</v>
      </c>
    </row>
    <row r="43" spans="1:16" x14ac:dyDescent="0.25">
      <c r="E43" s="1" t="s">
        <v>107</v>
      </c>
    </row>
  </sheetData>
  <pageMargins left="0.23622047244094491" right="0.23622047244094491" top="0.74803149606299213" bottom="0.74803149606299213" header="0.31496062992125984" footer="0.31496062992125984"/>
  <pageSetup paperSize="9" scale="51" fitToHeight="0" orientation="landscape" r:id="rId1"/>
  <headerFooter>
    <oddHeader>&amp;L&amp;6Naročnik:
Splošna bolnišnica Celje
Oblakova ulica 5, 3000 Celje&amp;C&amp;F</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2018</vt:lpstr>
      <vt:lpstr>'2018'!Tiskanje_naslovov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Dušan Colarić</dc:creator>
  <cp:lastModifiedBy>Katja Ramšak</cp:lastModifiedBy>
  <cp:lastPrinted>2018-03-29T11:48:18Z</cp:lastPrinted>
  <dcterms:created xsi:type="dcterms:W3CDTF">2018-02-02T12:42:00Z</dcterms:created>
  <dcterms:modified xsi:type="dcterms:W3CDTF">2018-03-29T11:49:29Z</dcterms:modified>
</cp:coreProperties>
</file>